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undenerfassu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<sst xmlns="http://schemas.openxmlformats.org/spreadsheetml/2006/main" count="83" uniqueCount="50">
  <si>
    <t xml:space="preserve">TISCHLEREI LAIMER</t>
  </si>
  <si>
    <t xml:space="preserve">Handwerk aus Südtirol seit 1996</t>
  </si>
  <si>
    <t xml:space="preserve">J.-G.-Mahl-Straße 18  ·  39031 Bruneck (BZ)  ·  Italien</t>
  </si>
  <si>
    <t xml:space="preserve">Tel: +39 0474 555 123  ·  info@tischlerei-laimer.it  ·  MwSt-Nr. IT01234567890</t>
  </si>
  <si>
    <t xml:space="preserve">STUNDENNACHWEIS · WERKSTATT</t>
  </si>
  <si>
    <t xml:space="preserve">Auftragsnummer:</t>
  </si>
  <si>
    <t xml:space="preserve">VK-2026-0142</t>
  </si>
  <si>
    <t xml:space="preserve">Projekt:</t>
  </si>
  <si>
    <t xml:space="preserve">Einbauküche Familie Pichler, Bruneck</t>
  </si>
  <si>
    <t xml:space="preserve">Zeitraum:</t>
  </si>
  <si>
    <t xml:space="preserve">19.01.2026 – 13.02.2026 (Kalenderwochen 4–7)</t>
  </si>
  <si>
    <t xml:space="preserve">VK-Position:</t>
  </si>
  <si>
    <t xml:space="preserve">1.8 Werkstattstunden Schreinerei</t>
  </si>
  <si>
    <t xml:space="preserve">Erstellt am:</t>
  </si>
  <si>
    <t xml:space="preserve">14.02.2026</t>
  </si>
  <si>
    <t xml:space="preserve">Erstellt von:</t>
  </si>
  <si>
    <t xml:space="preserve">Tischlerei Laimer · Zeiterfassungs-Modul (Export)</t>
  </si>
  <si>
    <t xml:space="preserve">Datum</t>
  </si>
  <si>
    <t xml:space="preserve">Mitarbeiter</t>
  </si>
  <si>
    <t xml:space="preserve">Funktion</t>
  </si>
  <si>
    <t xml:space="preserve">Tätigkeit</t>
  </si>
  <si>
    <t xml:space="preserve">Stunden</t>
  </si>
  <si>
    <t xml:space="preserve">Stundensatz</t>
  </si>
  <si>
    <t xml:space="preserve">Betrag</t>
  </si>
  <si>
    <t xml:space="preserve">Karl Hofer</t>
  </si>
  <si>
    <t xml:space="preserve">Geselle Werkstatt</t>
  </si>
  <si>
    <t xml:space="preserve">Aufmass vor Ort + Zuschnitt-Planung</t>
  </si>
  <si>
    <t xml:space="preserve">Zuschnitt Korpusplatten Multiplex weiß</t>
  </si>
  <si>
    <t xml:space="preserve">Zuschnitt Fronten Eichenholz Massiv</t>
  </si>
  <si>
    <t xml:space="preserve">Korpusbau Unter- und Hängeschränke</t>
  </si>
  <si>
    <t xml:space="preserve">Beschläge montieren (Schubladen, Klappen)</t>
  </si>
  <si>
    <t xml:space="preserve">Thomas Steiner</t>
  </si>
  <si>
    <t xml:space="preserve">Lehrling 3. LJ</t>
  </si>
  <si>
    <t xml:space="preserve">Vorarbeiten Beschläge, Sortierung Blum-Lieferung</t>
  </si>
  <si>
    <t xml:space="preserve">Frontmontage-Vorbereitung</t>
  </si>
  <si>
    <t xml:space="preserve">Frontmontage-Vorbereitung (assistierend)</t>
  </si>
  <si>
    <t xml:space="preserve">Frontenmontage Eichenholz</t>
  </si>
  <si>
    <t xml:space="preserve">Frontenanpassung + Schleifen</t>
  </si>
  <si>
    <t xml:space="preserve">Schleifen Fronten (Korn 120 + 180)</t>
  </si>
  <si>
    <t xml:space="preserve">Oberflächen-Vorbehandlung (Beize)</t>
  </si>
  <si>
    <t xml:space="preserve">Vorbehandlung Hilfsarbeiten</t>
  </si>
  <si>
    <t xml:space="preserve">Oberflächenbehandlung 1. Schicht (Öl)</t>
  </si>
  <si>
    <t xml:space="preserve">Oberflächenbehandlung Hilfsarbeiten</t>
  </si>
  <si>
    <t xml:space="preserve">Oberflächenbehandlung 2. Schicht (Öl)</t>
  </si>
  <si>
    <t xml:space="preserve">Endmontage-Vorbereitung + Sockelblende anpassen</t>
  </si>
  <si>
    <t xml:space="preserve">Hinweise:</t>
  </si>
  <si>
    <t xml:space="preserve">·  Stundensätze laut Stammdaten Tischlerei Laimer (Geselle 58,00 €/h, Lehrling 32,00 €/h)</t>
  </si>
  <si>
    <t xml:space="preserve">·  Erfassung über das interne Zeiterfassungs-Modul · Export erstellt am 14.02.2026</t>
  </si>
  <si>
    <t xml:space="preserve">·  Diese Stunden decken die VK-Position 1.8 (Werkstattstunden Schreinerei) ab</t>
  </si>
  <si>
    <t xml:space="preserve">·  Montagestunden vor Ort werden separat erfasst (siehe Stundenzettel Montage)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</si>
</sst>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.mm\.yyyy"/>
    <numFmt numFmtId="166" formatCode="#,##0.0&quot; h&quot;"/>
    <numFmt numFmtId="167" formatCode="#,##0.00&quot; €&quot;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1F3A5F"/>
      <name val="Calibri"/>
      <family val="0"/>
      <charset val="1"/>
    </font>
    <font>
      <i val="true"/>
      <sz val="10"/>
      <color rgb="FF8B6F47"/>
      <name val="Calibri"/>
      <family val="0"/>
      <charset val="1"/>
    </font>
    <font>
      <sz val="9"/>
      <color rgb="FF718096"/>
      <name val="Calibri"/>
      <family val="0"/>
      <charset val="1"/>
    </font>
    <font>
      <b val="true"/>
      <sz val="18"/>
      <color rgb="FFFFFFFF"/>
      <name val="Calibri"/>
      <family val="0"/>
      <charset val="1"/>
    </font>
    <font>
      <b val="true"/>
      <sz val="10"/>
      <color rgb="FF1F3A5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2"/>
      <color rgb="FFFFFFFF"/>
      <name val="Calibri"/>
      <family val="0"/>
      <charset val="1"/>
    </font>
    <font>
      <b val="true"/>
      <sz val="9"/>
      <color rgb="FF1F3A5F"/>
      <name val="Calibri"/>
      <family val="0"/>
      <charset val="1"/>
    </font>
    <font>
      <i val="true"/>
      <sz val="8"/>
      <color rgb="FF718096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F1F5F9"/>
        <bgColor rgb="FFFFFFFF"/>
      </patternFill>
    </fill>
    <fill>
      <patternFill patternType="solid">
        <fgColor rgb="FFC5A572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  <border diagonalUp="false" diagonalDown="false">
      <left style="thin">
        <color rgb="FFCBD5E0"/>
      </left>
      <right style="thin">
        <color rgb="FFCBD5E0"/>
      </right>
      <top style="double">
        <color rgb="FF1F3A5F"/>
      </top>
      <bottom style="double">
        <color rgb="FF1F3A5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4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B6F47"/>
      <rgbColor rgb="FF800080"/>
      <rgbColor rgb="FF008080"/>
      <rgbColor rgb="FFC0C0C0"/>
      <rgbColor rgb="FF718096"/>
      <rgbColor rgb="FF9999FF"/>
      <rgbColor rgb="FF993366"/>
      <rgbColor rgb="FFF1F5F9"/>
      <rgbColor rgb="FFCCFFFF"/>
      <rgbColor rgb="FF660066"/>
      <rgbColor rgb="FFFF8080"/>
      <rgbColor rgb="FF0066CC"/>
      <rgbColor rgb="FFCBD5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C5A572"/>
      <rgbColor rgb="FF1F3A5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H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6" topLeftCell="B17" activePane="bottomRight" state="frozen"/>
      <selection pane="topLeft" activeCell="A1" activeCellId="0" sqref="A1"/>
      <selection pane="topRight" activeCell="B1" activeCellId="0" sqref="B1"/>
      <selection pane="bottomLeft" activeCell="A17" activeCellId="0" sqref="A17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12"/>
    <col collapsed="false" customWidth="true" hidden="false" outlineLevel="0" max="4" min="3" style="0" width="18"/>
    <col collapsed="false" customWidth="true" hidden="false" outlineLevel="0" max="5" min="5" style="0" width="50"/>
    <col collapsed="false" customWidth="true" hidden="false" outlineLevel="0" max="6" min="6" style="0" width="9"/>
    <col collapsed="false" customWidth="true" hidden="false" outlineLevel="0" max="8" min="7" style="0" width="14"/>
  </cols>
  <sheetData>
    <row r="2" customFormat="false" ht="27.75" hidden="false" customHeight="tru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</row>
    <row r="4" customFormat="false" ht="15" hidden="false" customHeight="false" outlineLevel="0" collapsed="false">
      <c r="B4" s="3" t="s">
        <v>2</v>
      </c>
      <c r="C4" s="3"/>
      <c r="D4" s="3"/>
      <c r="E4" s="3"/>
      <c r="F4" s="3"/>
      <c r="G4" s="3"/>
      <c r="H4" s="3"/>
    </row>
    <row r="5" customFormat="false" ht="15" hidden="false" customHeight="false" outlineLevel="0" collapsed="false">
      <c r="B5" s="3" t="s">
        <v>3</v>
      </c>
      <c r="C5" s="3"/>
      <c r="D5" s="3"/>
      <c r="E5" s="3"/>
      <c r="F5" s="3"/>
      <c r="G5" s="3"/>
      <c r="H5" s="3"/>
    </row>
    <row r="7" customFormat="false" ht="31.5" hidden="false" customHeight="true" outlineLevel="0" collapsed="false">
      <c r="B7" s="4" t="s">
        <v>4</v>
      </c>
      <c r="C7" s="4"/>
      <c r="D7" s="4"/>
      <c r="E7" s="4"/>
      <c r="F7" s="4"/>
      <c r="G7" s="4"/>
      <c r="H7" s="4"/>
    </row>
    <row r="9" customFormat="false" ht="15" hidden="false" customHeight="false" outlineLevel="0" collapsed="false">
      <c r="B9" s="5" t="s">
        <v>5</v>
      </c>
      <c r="C9" s="6" t="s">
        <v>6</v>
      </c>
      <c r="D9" s="6"/>
      <c r="E9" s="6"/>
      <c r="F9" s="6"/>
      <c r="G9" s="6"/>
      <c r="H9" s="6"/>
    </row>
    <row r="10" customFormat="false" ht="15" hidden="false" customHeight="false" outlineLevel="0" collapsed="false">
      <c r="B10" s="5" t="s">
        <v>7</v>
      </c>
      <c r="C10" s="6" t="s">
        <v>8</v>
      </c>
      <c r="D10" s="6"/>
      <c r="E10" s="6"/>
      <c r="F10" s="6"/>
      <c r="G10" s="6"/>
      <c r="H10" s="6"/>
    </row>
    <row r="11" customFormat="false" ht="15" hidden="false" customHeight="false" outlineLevel="0" collapsed="false">
      <c r="B11" s="5" t="s">
        <v>9</v>
      </c>
      <c r="C11" s="6" t="s">
        <v>10</v>
      </c>
      <c r="D11" s="6"/>
      <c r="E11" s="6"/>
      <c r="F11" s="6"/>
      <c r="G11" s="6"/>
      <c r="H11" s="6"/>
    </row>
    <row r="12" customFormat="false" ht="15" hidden="false" customHeight="false" outlineLevel="0" collapsed="false">
      <c r="B12" s="5" t="s">
        <v>11</v>
      </c>
      <c r="C12" s="6" t="s">
        <v>12</v>
      </c>
      <c r="D12" s="6"/>
      <c r="E12" s="6"/>
      <c r="F12" s="6"/>
      <c r="G12" s="6"/>
      <c r="H12" s="6"/>
    </row>
    <row r="13" customFormat="false" ht="15" hidden="false" customHeight="false" outlineLevel="0" collapsed="false">
      <c r="B13" s="5" t="s">
        <v>13</v>
      </c>
      <c r="C13" s="6" t="s">
        <v>14</v>
      </c>
      <c r="D13" s="6"/>
      <c r="E13" s="6"/>
      <c r="F13" s="6"/>
      <c r="G13" s="6"/>
      <c r="H13" s="6"/>
    </row>
    <row r="14" customFormat="false" ht="15" hidden="false" customHeight="false" outlineLevel="0" collapsed="false">
      <c r="B14" s="5" t="s">
        <v>15</v>
      </c>
      <c r="C14" s="6" t="s">
        <v>16</v>
      </c>
      <c r="D14" s="6"/>
      <c r="E14" s="6"/>
      <c r="F14" s="6"/>
      <c r="G14" s="6"/>
      <c r="H14" s="6"/>
    </row>
    <row r="16" customFormat="false" ht="21.75" hidden="false" customHeight="true" outlineLevel="0" collapsed="false">
      <c r="B16" s="7" t="s">
        <v>17</v>
      </c>
      <c r="C16" s="7" t="s">
        <v>18</v>
      </c>
      <c r="D16" s="7" t="s">
        <v>19</v>
      </c>
      <c r="E16" s="7" t="s">
        <v>20</v>
      </c>
      <c r="F16" s="7" t="s">
        <v>21</v>
      </c>
      <c r="G16" s="7" t="s">
        <v>22</v>
      </c>
      <c r="H16" s="7" t="s">
        <v>23</v>
      </c>
    </row>
    <row r="17" customFormat="false" ht="15" hidden="false" customHeight="false" outlineLevel="0" collapsed="false">
      <c r="B17" s="8" t="n">
        <v>46041</v>
      </c>
      <c r="C17" s="9" t="s">
        <v>24</v>
      </c>
      <c r="D17" s="9" t="s">
        <v>25</v>
      </c>
      <c r="E17" s="10" t="s">
        <v>26</v>
      </c>
      <c r="F17" s="11" t="n">
        <v>7</v>
      </c>
      <c r="G17" s="12" t="n">
        <v>58</v>
      </c>
      <c r="H17" s="12" t="n">
        <f aca="false">F17*G17</f>
        <v>406</v>
      </c>
    </row>
    <row r="18" customFormat="false" ht="15" hidden="false" customHeight="false" outlineLevel="0" collapsed="false">
      <c r="B18" s="8" t="n">
        <v>46043</v>
      </c>
      <c r="C18" s="9" t="s">
        <v>24</v>
      </c>
      <c r="D18" s="9" t="s">
        <v>25</v>
      </c>
      <c r="E18" s="10" t="s">
        <v>27</v>
      </c>
      <c r="F18" s="11" t="n">
        <v>8</v>
      </c>
      <c r="G18" s="12" t="n">
        <v>58</v>
      </c>
      <c r="H18" s="12" t="n">
        <f aca="false">F18*G18</f>
        <v>464</v>
      </c>
    </row>
    <row r="19" customFormat="false" ht="15" hidden="false" customHeight="false" outlineLevel="0" collapsed="false">
      <c r="B19" s="8" t="n">
        <v>46045</v>
      </c>
      <c r="C19" s="9" t="s">
        <v>24</v>
      </c>
      <c r="D19" s="9" t="s">
        <v>25</v>
      </c>
      <c r="E19" s="10" t="s">
        <v>28</v>
      </c>
      <c r="F19" s="11" t="n">
        <v>5</v>
      </c>
      <c r="G19" s="12" t="n">
        <v>58</v>
      </c>
      <c r="H19" s="12" t="n">
        <f aca="false">F19*G19</f>
        <v>290</v>
      </c>
    </row>
    <row r="20" customFormat="false" ht="15" hidden="false" customHeight="false" outlineLevel="0" collapsed="false">
      <c r="B20" s="8" t="n">
        <v>46048</v>
      </c>
      <c r="C20" s="9" t="s">
        <v>24</v>
      </c>
      <c r="D20" s="9" t="s">
        <v>25</v>
      </c>
      <c r="E20" s="10" t="s">
        <v>29</v>
      </c>
      <c r="F20" s="11" t="n">
        <v>8</v>
      </c>
      <c r="G20" s="12" t="n">
        <v>58</v>
      </c>
      <c r="H20" s="12" t="n">
        <f aca="false">F20*G20</f>
        <v>464</v>
      </c>
    </row>
    <row r="21" customFormat="false" ht="15" hidden="false" customHeight="false" outlineLevel="0" collapsed="false">
      <c r="B21" s="8" t="n">
        <v>46050</v>
      </c>
      <c r="C21" s="9" t="s">
        <v>24</v>
      </c>
      <c r="D21" s="9" t="s">
        <v>25</v>
      </c>
      <c r="E21" s="10" t="s">
        <v>30</v>
      </c>
      <c r="F21" s="11" t="n">
        <v>7</v>
      </c>
      <c r="G21" s="12" t="n">
        <v>58</v>
      </c>
      <c r="H21" s="12" t="n">
        <f aca="false">F21*G21</f>
        <v>406</v>
      </c>
    </row>
    <row r="22" customFormat="false" ht="15" hidden="false" customHeight="false" outlineLevel="0" collapsed="false">
      <c r="B22" s="8" t="n">
        <v>46050</v>
      </c>
      <c r="C22" s="9" t="s">
        <v>31</v>
      </c>
      <c r="D22" s="9" t="s">
        <v>32</v>
      </c>
      <c r="E22" s="10" t="s">
        <v>33</v>
      </c>
      <c r="F22" s="11" t="n">
        <v>4</v>
      </c>
      <c r="G22" s="12" t="n">
        <v>32</v>
      </c>
      <c r="H22" s="12" t="n">
        <f aca="false">F22*G22</f>
        <v>128</v>
      </c>
    </row>
    <row r="23" customFormat="false" ht="15" hidden="false" customHeight="false" outlineLevel="0" collapsed="false">
      <c r="B23" s="8" t="n">
        <v>46052</v>
      </c>
      <c r="C23" s="9" t="s">
        <v>24</v>
      </c>
      <c r="D23" s="9" t="s">
        <v>25</v>
      </c>
      <c r="E23" s="10" t="s">
        <v>34</v>
      </c>
      <c r="F23" s="11" t="n">
        <v>3</v>
      </c>
      <c r="G23" s="12" t="n">
        <v>58</v>
      </c>
      <c r="H23" s="12" t="n">
        <f aca="false">F23*G23</f>
        <v>174</v>
      </c>
    </row>
    <row r="24" customFormat="false" ht="15" hidden="false" customHeight="false" outlineLevel="0" collapsed="false">
      <c r="B24" s="8" t="n">
        <v>46052</v>
      </c>
      <c r="C24" s="9" t="s">
        <v>31</v>
      </c>
      <c r="D24" s="9" t="s">
        <v>32</v>
      </c>
      <c r="E24" s="10" t="s">
        <v>35</v>
      </c>
      <c r="F24" s="11" t="n">
        <v>4</v>
      </c>
      <c r="G24" s="12" t="n">
        <v>32</v>
      </c>
      <c r="H24" s="12" t="n">
        <f aca="false">F24*G24</f>
        <v>128</v>
      </c>
    </row>
    <row r="25" customFormat="false" ht="15" hidden="false" customHeight="false" outlineLevel="0" collapsed="false">
      <c r="B25" s="8" t="n">
        <v>46055</v>
      </c>
      <c r="C25" s="9" t="s">
        <v>24</v>
      </c>
      <c r="D25" s="9" t="s">
        <v>25</v>
      </c>
      <c r="E25" s="10" t="s">
        <v>36</v>
      </c>
      <c r="F25" s="11" t="n">
        <v>6</v>
      </c>
      <c r="G25" s="12" t="n">
        <v>58</v>
      </c>
      <c r="H25" s="12" t="n">
        <f aca="false">F25*G25</f>
        <v>348</v>
      </c>
    </row>
    <row r="26" customFormat="false" ht="15" hidden="false" customHeight="false" outlineLevel="0" collapsed="false">
      <c r="B26" s="8" t="n">
        <v>46056</v>
      </c>
      <c r="C26" s="9" t="s">
        <v>24</v>
      </c>
      <c r="D26" s="9" t="s">
        <v>25</v>
      </c>
      <c r="E26" s="10" t="s">
        <v>37</v>
      </c>
      <c r="F26" s="11" t="n">
        <v>4</v>
      </c>
      <c r="G26" s="12" t="n">
        <v>58</v>
      </c>
      <c r="H26" s="12" t="n">
        <f aca="false">F26*G26</f>
        <v>232</v>
      </c>
    </row>
    <row r="27" customFormat="false" ht="15" hidden="false" customHeight="false" outlineLevel="0" collapsed="false">
      <c r="B27" s="8" t="n">
        <v>46056</v>
      </c>
      <c r="C27" s="9" t="s">
        <v>31</v>
      </c>
      <c r="D27" s="9" t="s">
        <v>32</v>
      </c>
      <c r="E27" s="10" t="s">
        <v>38</v>
      </c>
      <c r="F27" s="11" t="n">
        <v>4</v>
      </c>
      <c r="G27" s="12" t="n">
        <v>32</v>
      </c>
      <c r="H27" s="12" t="n">
        <f aca="false">F27*G27</f>
        <v>128</v>
      </c>
    </row>
    <row r="28" customFormat="false" ht="15" hidden="false" customHeight="false" outlineLevel="0" collapsed="false">
      <c r="B28" s="8" t="n">
        <v>46058</v>
      </c>
      <c r="C28" s="9" t="s">
        <v>24</v>
      </c>
      <c r="D28" s="9" t="s">
        <v>25</v>
      </c>
      <c r="E28" s="10" t="s">
        <v>39</v>
      </c>
      <c r="F28" s="11" t="n">
        <v>6</v>
      </c>
      <c r="G28" s="12" t="n">
        <v>58</v>
      </c>
      <c r="H28" s="12" t="n">
        <f aca="false">F28*G28</f>
        <v>348</v>
      </c>
    </row>
    <row r="29" customFormat="false" ht="15" hidden="false" customHeight="false" outlineLevel="0" collapsed="false">
      <c r="B29" s="8" t="n">
        <v>46058</v>
      </c>
      <c r="C29" s="9" t="s">
        <v>31</v>
      </c>
      <c r="D29" s="9" t="s">
        <v>32</v>
      </c>
      <c r="E29" s="10" t="s">
        <v>40</v>
      </c>
      <c r="F29" s="11" t="n">
        <v>2</v>
      </c>
      <c r="G29" s="12" t="n">
        <v>32</v>
      </c>
      <c r="H29" s="12" t="n">
        <f aca="false">F29*G29</f>
        <v>64</v>
      </c>
    </row>
    <row r="30" customFormat="false" ht="15" hidden="false" customHeight="false" outlineLevel="0" collapsed="false">
      <c r="B30" s="8" t="n">
        <v>46062</v>
      </c>
      <c r="C30" s="9" t="s">
        <v>24</v>
      </c>
      <c r="D30" s="9" t="s">
        <v>25</v>
      </c>
      <c r="E30" s="10" t="s">
        <v>41</v>
      </c>
      <c r="F30" s="11" t="n">
        <v>5</v>
      </c>
      <c r="G30" s="12" t="n">
        <v>58</v>
      </c>
      <c r="H30" s="12" t="n">
        <f aca="false">F30*G30</f>
        <v>290</v>
      </c>
    </row>
    <row r="31" customFormat="false" ht="15" hidden="false" customHeight="false" outlineLevel="0" collapsed="false">
      <c r="B31" s="8" t="n">
        <v>46062</v>
      </c>
      <c r="C31" s="9" t="s">
        <v>31</v>
      </c>
      <c r="D31" s="9" t="s">
        <v>32</v>
      </c>
      <c r="E31" s="10" t="s">
        <v>42</v>
      </c>
      <c r="F31" s="11" t="n">
        <v>3</v>
      </c>
      <c r="G31" s="12" t="n">
        <v>32</v>
      </c>
      <c r="H31" s="12" t="n">
        <f aca="false">F31*G31</f>
        <v>96</v>
      </c>
    </row>
    <row r="32" customFormat="false" ht="15" hidden="false" customHeight="false" outlineLevel="0" collapsed="false">
      <c r="B32" s="8" t="n">
        <v>46064</v>
      </c>
      <c r="C32" s="9" t="s">
        <v>24</v>
      </c>
      <c r="D32" s="9" t="s">
        <v>25</v>
      </c>
      <c r="E32" s="10" t="s">
        <v>43</v>
      </c>
      <c r="F32" s="11" t="n">
        <v>4</v>
      </c>
      <c r="G32" s="12" t="n">
        <v>58</v>
      </c>
      <c r="H32" s="12" t="n">
        <f aca="false">F32*G32</f>
        <v>232</v>
      </c>
    </row>
    <row r="33" customFormat="false" ht="15" hidden="false" customHeight="false" outlineLevel="0" collapsed="false">
      <c r="B33" s="8" t="n">
        <v>46064</v>
      </c>
      <c r="C33" s="9" t="s">
        <v>31</v>
      </c>
      <c r="D33" s="9" t="s">
        <v>32</v>
      </c>
      <c r="E33" s="10" t="s">
        <v>42</v>
      </c>
      <c r="F33" s="11" t="n">
        <v>3</v>
      </c>
      <c r="G33" s="12" t="n">
        <v>32</v>
      </c>
      <c r="H33" s="12" t="n">
        <f aca="false">F33*G33</f>
        <v>96</v>
      </c>
    </row>
    <row r="34" customFormat="false" ht="15" hidden="false" customHeight="false" outlineLevel="0" collapsed="false">
      <c r="B34" s="8" t="n">
        <v>46066</v>
      </c>
      <c r="C34" s="9" t="s">
        <v>24</v>
      </c>
      <c r="D34" s="9" t="s">
        <v>25</v>
      </c>
      <c r="E34" s="10" t="s">
        <v>44</v>
      </c>
      <c r="F34" s="11" t="n">
        <v>5</v>
      </c>
      <c r="G34" s="12" t="n">
        <v>58</v>
      </c>
      <c r="H34" s="12" t="n">
        <f aca="false">F34*G34</f>
        <v>290</v>
      </c>
    </row>
    <row r="36" customFormat="false" ht="15" hidden="false" customHeight="false" outlineLevel="0" collapsed="false">
      <c r="B36" s="13"/>
      <c r="C36" s="13"/>
      <c r="D36" s="13"/>
      <c r="E36" s="13"/>
      <c r="F36" s="14" t="n">
        <f aca="false">SUMIF(C17:C34,"Karl Hofer",F17:F34)</f>
        <v>68</v>
      </c>
      <c r="G36" s="15"/>
      <c r="H36" s="16" t="n">
        <f aca="false">SUMIF(C17:C34,"Karl Hofer",H17:H34)</f>
        <v>3944</v>
      </c>
    </row>
    <row r="37" customFormat="false" ht="15" hidden="false" customHeight="false" outlineLevel="0" collapsed="false">
      <c r="B37" s="13"/>
      <c r="C37" s="13"/>
      <c r="D37" s="13"/>
      <c r="E37" s="13"/>
      <c r="F37" s="14" t="n">
        <f aca="false">SUMIF(C17:C34,"Thomas Steiner",F17:F34)</f>
        <v>20</v>
      </c>
      <c r="G37" s="15"/>
      <c r="H37" s="16" t="n">
        <f aca="false">SUMIF(C17:C34,"Thomas Steiner",H17:H34)</f>
        <v>640</v>
      </c>
    </row>
    <row r="39" customFormat="false" ht="27.75" hidden="false" customHeight="true" outlineLevel="0" collapsed="false">
      <c r="B39" s="17"/>
      <c r="C39" s="17"/>
      <c r="D39" s="17"/>
      <c r="E39" s="17"/>
      <c r="F39" s="18" t="n">
        <f aca="false">SUM(F17:F34)</f>
        <v>88</v>
      </c>
      <c r="G39" s="17"/>
      <c r="H39" s="19" t="n">
        <f aca="false">SUM(H17:H34)</f>
        <v>4584</v>
      </c>
    </row>
    <row r="42" customFormat="false" ht="15" hidden="false" customHeight="false" outlineLevel="0" collapsed="false">
      <c r="B42" s="20" t="s">
        <v>45</v>
      </c>
      <c r="C42" s="20"/>
      <c r="D42" s="20"/>
      <c r="E42" s="20"/>
      <c r="F42" s="20"/>
      <c r="G42" s="20"/>
      <c r="H42" s="20"/>
    </row>
    <row r="43" customFormat="false" ht="15" hidden="false" customHeight="false" outlineLevel="0" collapsed="false">
      <c r="B43" s="21" t="s">
        <v>46</v>
      </c>
      <c r="C43" s="21"/>
      <c r="D43" s="21"/>
      <c r="E43" s="21"/>
      <c r="F43" s="21"/>
      <c r="G43" s="21"/>
      <c r="H43" s="21"/>
    </row>
    <row r="44" customFormat="false" ht="15" hidden="false" customHeight="false" outlineLevel="0" collapsed="false">
      <c r="B44" s="21" t="s">
        <v>47</v>
      </c>
      <c r="C44" s="21"/>
      <c r="D44" s="21"/>
      <c r="E44" s="21"/>
      <c r="F44" s="21"/>
      <c r="G44" s="21"/>
      <c r="H44" s="21"/>
    </row>
    <row r="45" customFormat="false" ht="15" hidden="false" customHeight="false" outlineLevel="0" collapsed="false">
      <c r="B45" s="21" t="s">
        <v>48</v>
      </c>
      <c r="C45" s="21"/>
      <c r="D45" s="21"/>
      <c r="E45" s="21"/>
      <c r="F45" s="21"/>
      <c r="G45" s="21"/>
      <c r="H45" s="21"/>
    </row>
    <row r="46" customFormat="false" ht="15" hidden="false" customHeight="false" outlineLevel="0" collapsed="false">
      <c r="B46" s="21" t="s">
        <v>49</v>
      </c>
      <c r="C46" s="21"/>
      <c r="D46" s="21"/>
      <c r="E46" s="21"/>
      <c r="F46" s="21"/>
      <c r="G46" s="21"/>
      <c r="H46" s="21"/>
    </row>
  </sheetData>
  <mergeCells count="19">
    <mergeCell ref="B2:H2"/>
    <mergeCell ref="B3:H3"/>
    <mergeCell ref="B4:H4"/>
    <mergeCell ref="B5:H5"/>
    <mergeCell ref="B7:H7"/>
    <mergeCell ref="C9:H9"/>
    <mergeCell ref="C10:H10"/>
    <mergeCell ref="C11:H11"/>
    <mergeCell ref="C12:H12"/>
    <mergeCell ref="C13:H13"/>
    <mergeCell ref="C14:H14"/>
    <mergeCell ref="B36:E36"/>
    <mergeCell ref="B37:E37"/>
    <mergeCell ref="B39:E39"/>
    <mergeCell ref="B42:H42"/>
    <mergeCell ref="B43:H43"/>
    <mergeCell ref="B44:H44"/>
    <mergeCell ref="B45:H45"/>
    <mergeCell ref="B46:H46"/>
  </mergeCells>
  <printOptions headings="false" gridLines="false" gridLinesSet="true" horizontalCentered="false" verticalCentered="false"/>
  <pageMargins left="0.4" right="0.4" top="0.4" bottom="0.4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2026-05-03T10:38:56Z</dcterms:created>
  <dc:creator>openpyxl</dc:creator>
  <dc:description/>
  <dc:language>en-US</dc:language>
  <cp:lastModifiedBy/>
  <dcterms:modified xsi:type="dcterms:W3CDTF">2026-05-03T10:38:56Z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