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undenerfass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<sst xmlns="http://schemas.openxmlformats.org/spreadsheetml/2006/main" count="56" uniqueCount="44">
  <si>
    <t xml:space="preserve">TISCHLEREI LAIMER</t>
  </si>
  <si>
    <t xml:space="preserve">Handwerk aus Südtirol seit 1996</t>
  </si>
  <si>
    <t xml:space="preserve">J.-G.-Mahl-Straße 18  ·  39031 Bruneck (BZ)  ·  Italien</t>
  </si>
  <si>
    <t xml:space="preserve">Tel: +39 0474 555 123  ·  info@tischlerei-laimer.it  ·  MwSt-Nr. IT01234567890</t>
  </si>
  <si>
    <t xml:space="preserve">STUNDENNACHWEIS · MONTAGE VOR ORT</t>
  </si>
  <si>
    <t xml:space="preserve">Auftragsnummer:</t>
  </si>
  <si>
    <t xml:space="preserve">VK-2026-0142</t>
  </si>
  <si>
    <t xml:space="preserve">Projekt:</t>
  </si>
  <si>
    <t xml:space="preserve">Einbauküche Familie Pichler, Bruneck</t>
  </si>
  <si>
    <t xml:space="preserve">Einsatzort:</t>
  </si>
  <si>
    <t xml:space="preserve">Reschenstraße 47, 39031 Bruneck (BZ)</t>
  </si>
  <si>
    <t xml:space="preserve">Zeitraum:</t>
  </si>
  <si>
    <t xml:space="preserve">17.02.2026 – 19.02.2026 (Kalenderwoche 8)</t>
  </si>
  <si>
    <t xml:space="preserve">VK-Position:</t>
  </si>
  <si>
    <t xml:space="preserve">1.9 Montagestunden vor Ort</t>
  </si>
  <si>
    <t xml:space="preserve">Erstellt am:</t>
  </si>
  <si>
    <t xml:space="preserve">20.02.2026</t>
  </si>
  <si>
    <t xml:space="preserve">Erstellt von:</t>
  </si>
  <si>
    <t xml:space="preserve">Tischlerei Laimer · Zeiterfassungs-Modul (Export)</t>
  </si>
  <si>
    <t xml:space="preserve">Datum</t>
  </si>
  <si>
    <t xml:space="preserve">Mitarbeiter</t>
  </si>
  <si>
    <t xml:space="preserve">Funktion</t>
  </si>
  <si>
    <t xml:space="preserve">Tätigkeit</t>
  </si>
  <si>
    <t xml:space="preserve">Stunden</t>
  </si>
  <si>
    <t xml:space="preserve">Stundensatz</t>
  </si>
  <si>
    <t xml:space="preserve">Betrag</t>
  </si>
  <si>
    <t xml:space="preserve">Karl Hofer</t>
  </si>
  <si>
    <t xml:space="preserve">Geselle Montage</t>
  </si>
  <si>
    <t xml:space="preserve">Anlieferung + Aufbau Korpus Unterschränke</t>
  </si>
  <si>
    <t xml:space="preserve">Aufbau Korpus Hängeschränke + erste Anpassungen</t>
  </si>
  <si>
    <t xml:space="preserve">Frontenmontage Eichenholz</t>
  </si>
  <si>
    <t xml:space="preserve">Beschläge feinjustieren + Sockelblende anpassen</t>
  </si>
  <si>
    <t xml:space="preserve">Anschluss Spüle Blanco + Armatur Grohe Concetto</t>
  </si>
  <si>
    <t xml:space="preserve">LED-Unterbaubeleuchtung anschließen + Funktionsprüfung</t>
  </si>
  <si>
    <t xml:space="preserve">Alex Laimer</t>
  </si>
  <si>
    <t xml:space="preserve">Meister</t>
  </si>
  <si>
    <t xml:space="preserve">Endabnahme mit Kunde + Übergabeprotokoll</t>
  </si>
  <si>
    <t xml:space="preserve">Pflege-Einweisung + Wartungshinweise an Kunde</t>
  </si>
  <si>
    <t xml:space="preserve">Hinweise:</t>
  </si>
  <si>
    <t xml:space="preserve">·  Stundensätze laut Stammdaten Tischlerei Laimer (Geselle Montage 65,00 €/h, Meister 78,00 €/h)</t>
  </si>
  <si>
    <t xml:space="preserve">·  Erfassung über das interne Zeiterfassungs-Modul · Export erstellt am 20.02.2026</t>
  </si>
  <si>
    <t xml:space="preserve">·  Diese Stunden decken die VK-Position 1.9 (Montagestunden vor Ort) ab</t>
  </si>
  <si>
    <t xml:space="preserve">·  Werkstattstunden werden separat erfasst (siehe Stundenzettel Werkstatt)</t>
  </si>
  <si>
    <t xml:space="preserve">·  Endabnahme durch den Kunden (Familie Pichler) erfolgte am 19.02.2026 ohne Beanstandungen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</si>
</sst>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.mm\.yyyy"/>
    <numFmt numFmtId="166" formatCode="#,##0.0&quot; h&quot;"/>
    <numFmt numFmtId="167" formatCode="#,##0.00&quot; €&quot;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1F3A5F"/>
      <name val="Calibri"/>
      <family val="0"/>
      <charset val="1"/>
    </font>
    <font>
      <i val="true"/>
      <sz val="10"/>
      <color rgb="FF8B6F47"/>
      <name val="Calibri"/>
      <family val="0"/>
      <charset val="1"/>
    </font>
    <font>
      <sz val="9"/>
      <color rgb="FF718096"/>
      <name val="Calibri"/>
      <family val="0"/>
      <charset val="1"/>
    </font>
    <font>
      <b val="true"/>
      <sz val="18"/>
      <color rgb="FFFFFFFF"/>
      <name val="Calibri"/>
      <family val="0"/>
      <charset val="1"/>
    </font>
    <font>
      <b val="true"/>
      <sz val="10"/>
      <color rgb="FF1F3A5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9"/>
      <color rgb="FF1F3A5F"/>
      <name val="Calibri"/>
      <family val="0"/>
      <charset val="1"/>
    </font>
    <font>
      <i val="true"/>
      <sz val="8"/>
      <color rgb="FF718096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A5F"/>
        <bgColor rgb="FF333333"/>
      </patternFill>
    </fill>
    <fill>
      <patternFill patternType="solid">
        <fgColor rgb="FFF1F5F9"/>
        <bgColor rgb="FFFFFFFF"/>
      </patternFill>
    </fill>
    <fill>
      <patternFill patternType="solid">
        <fgColor rgb="FFC5A572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BD5E0"/>
      </left>
      <right style="thin">
        <color rgb="FFCBD5E0"/>
      </right>
      <top style="thin">
        <color rgb="FFCBD5E0"/>
      </top>
      <bottom style="thin">
        <color rgb="FFCBD5E0"/>
      </bottom>
      <diagonal/>
    </border>
    <border diagonalUp="false" diagonalDown="false">
      <left style="thin">
        <color rgb="FFCBD5E0"/>
      </left>
      <right style="thin">
        <color rgb="FFCBD5E0"/>
      </right>
      <top style="double">
        <color rgb="FF1F3A5F"/>
      </top>
      <bottom style="double">
        <color rgb="FF1F3A5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4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B6F47"/>
      <rgbColor rgb="FF800080"/>
      <rgbColor rgb="FF008080"/>
      <rgbColor rgb="FFC0C0C0"/>
      <rgbColor rgb="FF718096"/>
      <rgbColor rgb="FF9999FF"/>
      <rgbColor rgb="FF993366"/>
      <rgbColor rgb="FFF1F5F9"/>
      <rgbColor rgb="FFCCFFFF"/>
      <rgbColor rgb="FF660066"/>
      <rgbColor rgb="FFFF8080"/>
      <rgbColor rgb="FF0066CC"/>
      <rgbColor rgb="FFCBD5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C5A572"/>
      <rgbColor rgb="FF1F3A5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H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7" topLeftCell="B18" activePane="bottomRight" state="frozen"/>
      <selection pane="topLeft" activeCell="A1" activeCellId="0" sqref="A1"/>
      <selection pane="topRight" activeCell="B1" activeCellId="0" sqref="B1"/>
      <selection pane="bottomLeft" activeCell="A18" activeCellId="0" sqref="A18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2"/>
    <col collapsed="false" customWidth="true" hidden="false" outlineLevel="0" max="4" min="3" style="0" width="18"/>
    <col collapsed="false" customWidth="true" hidden="false" outlineLevel="0" max="5" min="5" style="0" width="50"/>
    <col collapsed="false" customWidth="true" hidden="false" outlineLevel="0" max="6" min="6" style="0" width="9"/>
    <col collapsed="false" customWidth="true" hidden="false" outlineLevel="0" max="8" min="7" style="0" width="14"/>
  </cols>
  <sheetData>
    <row r="2" customFormat="false" ht="27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</row>
    <row r="4" customFormat="false" ht="15" hidden="false" customHeight="false" outlineLevel="0" collapsed="false">
      <c r="B4" s="3" t="s">
        <v>2</v>
      </c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B5" s="3" t="s">
        <v>3</v>
      </c>
      <c r="C5" s="3"/>
      <c r="D5" s="3"/>
      <c r="E5" s="3"/>
      <c r="F5" s="3"/>
      <c r="G5" s="3"/>
      <c r="H5" s="3"/>
    </row>
    <row r="7" customFormat="false" ht="31.5" hidden="false" customHeight="true" outlineLevel="0" collapsed="false">
      <c r="B7" s="4" t="s">
        <v>4</v>
      </c>
      <c r="C7" s="4"/>
      <c r="D7" s="4"/>
      <c r="E7" s="4"/>
      <c r="F7" s="4"/>
      <c r="G7" s="4"/>
      <c r="H7" s="4"/>
    </row>
    <row r="9" customFormat="false" ht="15" hidden="false" customHeight="false" outlineLevel="0" collapsed="false">
      <c r="B9" s="5" t="s">
        <v>5</v>
      </c>
      <c r="C9" s="6" t="s">
        <v>6</v>
      </c>
      <c r="D9" s="6"/>
      <c r="E9" s="6"/>
      <c r="F9" s="6"/>
      <c r="G9" s="6"/>
      <c r="H9" s="6"/>
    </row>
    <row r="10" customFormat="false" ht="15" hidden="false" customHeight="false" outlineLevel="0" collapsed="false">
      <c r="B10" s="5" t="s">
        <v>7</v>
      </c>
      <c r="C10" s="6" t="s">
        <v>8</v>
      </c>
      <c r="D10" s="6"/>
      <c r="E10" s="6"/>
      <c r="F10" s="6"/>
      <c r="G10" s="6"/>
      <c r="H10" s="6"/>
    </row>
    <row r="11" customFormat="false" ht="15" hidden="false" customHeight="false" outlineLevel="0" collapsed="false">
      <c r="B11" s="5" t="s">
        <v>9</v>
      </c>
      <c r="C11" s="6" t="s">
        <v>10</v>
      </c>
      <c r="D11" s="6"/>
      <c r="E11" s="6"/>
      <c r="F11" s="6"/>
      <c r="G11" s="6"/>
      <c r="H11" s="6"/>
    </row>
    <row r="12" customFormat="false" ht="15" hidden="false" customHeight="false" outlineLevel="0" collapsed="false">
      <c r="B12" s="5" t="s">
        <v>11</v>
      </c>
      <c r="C12" s="6" t="s">
        <v>12</v>
      </c>
      <c r="D12" s="6"/>
      <c r="E12" s="6"/>
      <c r="F12" s="6"/>
      <c r="G12" s="6"/>
      <c r="H12" s="6"/>
    </row>
    <row r="13" customFormat="false" ht="15" hidden="false" customHeight="false" outlineLevel="0" collapsed="false">
      <c r="B13" s="5" t="s">
        <v>13</v>
      </c>
      <c r="C13" s="6" t="s">
        <v>14</v>
      </c>
      <c r="D13" s="6"/>
      <c r="E13" s="6"/>
      <c r="F13" s="6"/>
      <c r="G13" s="6"/>
      <c r="H13" s="6"/>
    </row>
    <row r="14" customFormat="false" ht="15" hidden="false" customHeight="false" outlineLevel="0" collapsed="false">
      <c r="B14" s="5" t="s">
        <v>15</v>
      </c>
      <c r="C14" s="6" t="s">
        <v>16</v>
      </c>
      <c r="D14" s="6"/>
      <c r="E14" s="6"/>
      <c r="F14" s="6"/>
      <c r="G14" s="6"/>
      <c r="H14" s="6"/>
    </row>
    <row r="15" customFormat="false" ht="15" hidden="false" customHeight="false" outlineLevel="0" collapsed="false">
      <c r="B15" s="5" t="s">
        <v>17</v>
      </c>
      <c r="C15" s="6" t="s">
        <v>18</v>
      </c>
      <c r="D15" s="6"/>
      <c r="E15" s="6"/>
      <c r="F15" s="6"/>
      <c r="G15" s="6"/>
      <c r="H15" s="6"/>
    </row>
    <row r="17" customFormat="false" ht="21.75" hidden="false" customHeight="true" outlineLevel="0" collapsed="false">
      <c r="B17" s="7" t="s">
        <v>19</v>
      </c>
      <c r="C17" s="7" t="s">
        <v>20</v>
      </c>
      <c r="D17" s="7" t="s">
        <v>21</v>
      </c>
      <c r="E17" s="7" t="s">
        <v>22</v>
      </c>
      <c r="F17" s="7" t="s">
        <v>23</v>
      </c>
      <c r="G17" s="7" t="s">
        <v>24</v>
      </c>
      <c r="H17" s="7" t="s">
        <v>25</v>
      </c>
    </row>
    <row r="18" customFormat="false" ht="15" hidden="false" customHeight="false" outlineLevel="0" collapsed="false">
      <c r="B18" s="8" t="n">
        <v>46070</v>
      </c>
      <c r="C18" s="9" t="s">
        <v>26</v>
      </c>
      <c r="D18" s="9" t="s">
        <v>27</v>
      </c>
      <c r="E18" s="10" t="s">
        <v>28</v>
      </c>
      <c r="F18" s="11" t="n">
        <v>4</v>
      </c>
      <c r="G18" s="12" t="n">
        <v>65</v>
      </c>
      <c r="H18" s="12" t="n">
        <f aca="false">F18*G18</f>
        <v>260</v>
      </c>
    </row>
    <row r="19" customFormat="false" ht="15" hidden="false" customHeight="false" outlineLevel="0" collapsed="false">
      <c r="B19" s="8" t="n">
        <v>46070</v>
      </c>
      <c r="C19" s="9" t="s">
        <v>26</v>
      </c>
      <c r="D19" s="9" t="s">
        <v>27</v>
      </c>
      <c r="E19" s="10" t="s">
        <v>29</v>
      </c>
      <c r="F19" s="11" t="n">
        <v>3.5</v>
      </c>
      <c r="G19" s="12" t="n">
        <v>65</v>
      </c>
      <c r="H19" s="12" t="n">
        <f aca="false">F19*G19</f>
        <v>227.5</v>
      </c>
    </row>
    <row r="20" customFormat="false" ht="15" hidden="false" customHeight="false" outlineLevel="0" collapsed="false">
      <c r="B20" s="8" t="n">
        <v>46071</v>
      </c>
      <c r="C20" s="9" t="s">
        <v>26</v>
      </c>
      <c r="D20" s="9" t="s">
        <v>27</v>
      </c>
      <c r="E20" s="10" t="s">
        <v>30</v>
      </c>
      <c r="F20" s="11" t="n">
        <v>4</v>
      </c>
      <c r="G20" s="12" t="n">
        <v>65</v>
      </c>
      <c r="H20" s="12" t="n">
        <f aca="false">F20*G20</f>
        <v>260</v>
      </c>
    </row>
    <row r="21" customFormat="false" ht="15" hidden="false" customHeight="false" outlineLevel="0" collapsed="false">
      <c r="B21" s="8" t="n">
        <v>46071</v>
      </c>
      <c r="C21" s="9" t="s">
        <v>26</v>
      </c>
      <c r="D21" s="9" t="s">
        <v>27</v>
      </c>
      <c r="E21" s="10" t="s">
        <v>31</v>
      </c>
      <c r="F21" s="11" t="n">
        <v>3.5</v>
      </c>
      <c r="G21" s="12" t="n">
        <v>65</v>
      </c>
      <c r="H21" s="12" t="n">
        <f aca="false">F21*G21</f>
        <v>227.5</v>
      </c>
    </row>
    <row r="22" customFormat="false" ht="15" hidden="false" customHeight="false" outlineLevel="0" collapsed="false">
      <c r="B22" s="8" t="n">
        <v>46072</v>
      </c>
      <c r="C22" s="9" t="s">
        <v>26</v>
      </c>
      <c r="D22" s="9" t="s">
        <v>27</v>
      </c>
      <c r="E22" s="10" t="s">
        <v>32</v>
      </c>
      <c r="F22" s="11" t="n">
        <v>1.5</v>
      </c>
      <c r="G22" s="12" t="n">
        <v>65</v>
      </c>
      <c r="H22" s="12" t="n">
        <f aca="false">F22*G22</f>
        <v>97.5</v>
      </c>
    </row>
    <row r="23" customFormat="false" ht="15" hidden="false" customHeight="false" outlineLevel="0" collapsed="false">
      <c r="B23" s="8" t="n">
        <v>46072</v>
      </c>
      <c r="C23" s="9" t="s">
        <v>26</v>
      </c>
      <c r="D23" s="9" t="s">
        <v>27</v>
      </c>
      <c r="E23" s="10" t="s">
        <v>33</v>
      </c>
      <c r="F23" s="11" t="n">
        <v>1.5</v>
      </c>
      <c r="G23" s="12" t="n">
        <v>65</v>
      </c>
      <c r="H23" s="12" t="n">
        <f aca="false">F23*G23</f>
        <v>97.5</v>
      </c>
    </row>
    <row r="24" customFormat="false" ht="15" hidden="false" customHeight="false" outlineLevel="0" collapsed="false">
      <c r="B24" s="8" t="n">
        <v>46072</v>
      </c>
      <c r="C24" s="9" t="s">
        <v>34</v>
      </c>
      <c r="D24" s="9" t="s">
        <v>35</v>
      </c>
      <c r="E24" s="10" t="s">
        <v>36</v>
      </c>
      <c r="F24" s="11" t="n">
        <v>1.5</v>
      </c>
      <c r="G24" s="12" t="n">
        <v>78</v>
      </c>
      <c r="H24" s="12" t="n">
        <f aca="false">F24*G24</f>
        <v>117</v>
      </c>
    </row>
    <row r="25" customFormat="false" ht="15" hidden="false" customHeight="false" outlineLevel="0" collapsed="false">
      <c r="B25" s="8" t="n">
        <v>46072</v>
      </c>
      <c r="C25" s="9" t="s">
        <v>34</v>
      </c>
      <c r="D25" s="9" t="s">
        <v>35</v>
      </c>
      <c r="E25" s="10" t="s">
        <v>37</v>
      </c>
      <c r="F25" s="11" t="n">
        <v>0.5</v>
      </c>
      <c r="G25" s="12" t="n">
        <v>78</v>
      </c>
      <c r="H25" s="12" t="n">
        <f aca="false">F25*G25</f>
        <v>39</v>
      </c>
    </row>
    <row r="27" customFormat="false" ht="15" hidden="false" customHeight="false" outlineLevel="0" collapsed="false">
      <c r="B27" s="13"/>
      <c r="C27" s="13"/>
      <c r="D27" s="13"/>
      <c r="E27" s="13"/>
      <c r="F27" s="14" t="n">
        <f aca="false">SUMIF(C18:C25,"Karl Hofer",F18:F25)</f>
        <v>18</v>
      </c>
      <c r="G27" s="15"/>
      <c r="H27" s="16" t="n">
        <f aca="false">SUMIF(C18:C25,"Karl Hofer",H18:H25)</f>
        <v>1170</v>
      </c>
    </row>
    <row r="28" customFormat="false" ht="15" hidden="false" customHeight="false" outlineLevel="0" collapsed="false">
      <c r="B28" s="13"/>
      <c r="C28" s="13"/>
      <c r="D28" s="13"/>
      <c r="E28" s="13"/>
      <c r="F28" s="14" t="n">
        <f aca="false">SUMIF(C18:C25,"Alex Laimer",F18:F25)</f>
        <v>2</v>
      </c>
      <c r="G28" s="15"/>
      <c r="H28" s="16" t="n">
        <f aca="false">SUMIF(C18:C25,"Alex Laimer",H18:H25)</f>
        <v>156</v>
      </c>
    </row>
    <row r="30" customFormat="false" ht="27.75" hidden="false" customHeight="true" outlineLevel="0" collapsed="false">
      <c r="B30" s="17"/>
      <c r="C30" s="17"/>
      <c r="D30" s="17"/>
      <c r="E30" s="17"/>
      <c r="F30" s="18" t="n">
        <f aca="false">SUM(F18:F25)</f>
        <v>20</v>
      </c>
      <c r="G30" s="17"/>
      <c r="H30" s="19" t="n">
        <f aca="false">SUM(H18:H25)</f>
        <v>1326</v>
      </c>
    </row>
    <row r="33" customFormat="false" ht="15" hidden="false" customHeight="false" outlineLevel="0" collapsed="false">
      <c r="B33" s="20" t="s">
        <v>38</v>
      </c>
      <c r="C33" s="20"/>
      <c r="D33" s="20"/>
      <c r="E33" s="20"/>
      <c r="F33" s="20"/>
      <c r="G33" s="20"/>
      <c r="H33" s="20"/>
    </row>
    <row r="34" customFormat="false" ht="15" hidden="false" customHeight="false" outlineLevel="0" collapsed="false">
      <c r="B34" s="21" t="s">
        <v>39</v>
      </c>
      <c r="C34" s="21"/>
      <c r="D34" s="21"/>
      <c r="E34" s="21"/>
      <c r="F34" s="21"/>
      <c r="G34" s="21"/>
      <c r="H34" s="21"/>
    </row>
    <row r="35" customFormat="false" ht="15" hidden="false" customHeight="false" outlineLevel="0" collapsed="false">
      <c r="B35" s="21" t="s">
        <v>40</v>
      </c>
      <c r="C35" s="21"/>
      <c r="D35" s="21"/>
      <c r="E35" s="21"/>
      <c r="F35" s="21"/>
      <c r="G35" s="21"/>
      <c r="H35" s="21"/>
    </row>
    <row r="36" customFormat="false" ht="15" hidden="false" customHeight="false" outlineLevel="0" collapsed="false">
      <c r="B36" s="21" t="s">
        <v>41</v>
      </c>
      <c r="C36" s="21"/>
      <c r="D36" s="21"/>
      <c r="E36" s="21"/>
      <c r="F36" s="21"/>
      <c r="G36" s="21"/>
      <c r="H36" s="21"/>
    </row>
    <row r="37" customFormat="false" ht="15" hidden="false" customHeight="false" outlineLevel="0" collapsed="false">
      <c r="B37" s="21" t="s">
        <v>42</v>
      </c>
      <c r="C37" s="21"/>
      <c r="D37" s="21"/>
      <c r="E37" s="21"/>
      <c r="F37" s="21"/>
      <c r="G37" s="21"/>
      <c r="H37" s="21"/>
    </row>
    <row r="38" customFormat="false" ht="15" hidden="false" customHeight="false" outlineLevel="0" collapsed="false">
      <c r="B38" s="21" t="s">
        <v>43</v>
      </c>
      <c r="C38" s="21"/>
      <c r="D38" s="21"/>
      <c r="E38" s="21"/>
      <c r="F38" s="21"/>
      <c r="G38" s="21"/>
      <c r="H38" s="21"/>
    </row>
  </sheetData>
  <mergeCells count="21">
    <mergeCell ref="B2:H2"/>
    <mergeCell ref="B3:H3"/>
    <mergeCell ref="B4:H4"/>
    <mergeCell ref="B5:H5"/>
    <mergeCell ref="B7:H7"/>
    <mergeCell ref="C9:H9"/>
    <mergeCell ref="C10:H10"/>
    <mergeCell ref="C11:H11"/>
    <mergeCell ref="C12:H12"/>
    <mergeCell ref="C13:H13"/>
    <mergeCell ref="C14:H14"/>
    <mergeCell ref="C15:H15"/>
    <mergeCell ref="B27:E27"/>
    <mergeCell ref="B28:E28"/>
    <mergeCell ref="B30:E30"/>
    <mergeCell ref="B33:H33"/>
    <mergeCell ref="B34:H34"/>
    <mergeCell ref="B35:H35"/>
    <mergeCell ref="B36:H36"/>
    <mergeCell ref="B37:H37"/>
    <mergeCell ref="B38:H38"/>
  </mergeCells>
  <printOptions headings="false" gridLines="false" gridLinesSet="true" horizontalCentered="false" verticalCentered="false"/>
  <pageMargins left="0.4" right="0.4" top="0.4" bottom="0.4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2026-05-03T10:41:57Z</dcterms:created>
  <dc:creator>openpyxl</dc:creator>
  <dc:description/>
  <dc:language>en-US</dc:language>
  <cp:lastModifiedBy/>
  <dcterms:modified xsi:type="dcterms:W3CDTF">2026-05-03T10:41:57Z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